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AC29" i="15"/>
  <c r="D24"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<sst xmlns="http://schemas.openxmlformats.org/spreadsheetml/2006/main" count="1156" uniqueCount="425">
  <si>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</si>
  <si>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</si>
  <si>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</si>
  <si>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</si>
  <si>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</si>
  <si>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</si>
  <si>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</si>
  <si>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</si>
  <si>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</si>
  <si>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</si>
  <si>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</si>
  <si>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</si>
  <si>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</si>
  <si>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</si>
  <si>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</si>
  <si>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</si>
  <si>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</si>
  <si>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</si>
  <si>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</si>
  <si>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</si>
  <si>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</si>
  <si>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</si>
  <si>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</si>
  <si>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</si>
  <si>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</si>
  <si>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</si>
  <si>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</si>
  <si>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</si>
  <si>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</si>
  <si>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</si>
  <si>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</si>
  <si>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</si>
  <si>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</si>
  <si>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</si>
  <si>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</si>
  <si>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</si>
  <si>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</si>
  <si>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</si>
  <si>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</si>
  <si>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</si>
  <si>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</si>
  <si>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</si>
  <si>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</si>
  <si>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</si>
  <si>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</si>
  <si>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</si>
  <si>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</si>
  <si>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</si>
  <si>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</si>
  <si>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</si>
  <si>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</si>
  <si>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</si>
  <si>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</si>
  <si>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</si>
  <si>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</si>
  <si>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</si>
  <si>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</si>
  <si>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</si>
  <si>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</si>
  <si>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</si>
  <si>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</si>
  <si>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</si>
  <si>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</si>
  <si>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</si>
  <si>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</si>
  <si>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</si>
  <si>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</si>
  <si>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</si>
  <si>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</si>
  <si>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</si>
  <si>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</si>
  <si>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</si>
  <si>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</si>
  <si>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</si>
  <si>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</si>
  <si>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</si>
  <si>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</si>
  <si>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</si>
  <si>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</si>
  <si>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</si>
  <si>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</si>
  <si>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</si>
  <si>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</si>
  <si>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</si>
  <si>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</si>
  <si>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</si>
  <si>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</si>
  <si>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</si>
  <si>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</si>
  <si>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</si>
  <si>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</si>
  <si>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</si>
  <si>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</si>
  <si>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</si>
  <si>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</si>
  <si>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</si>
  <si>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</si>
  <si>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</si>
  <si>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</si>
  <si>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</si>
  <si>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</si>
  <si>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</si>
  <si>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</si>
  <si>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</si>
  <si>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</si>
  <si>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</si>
  <si>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</si>
  <si>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</si>
  <si>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</si>
  <si>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</si>
  <si>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</si>
  <si>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</si>
  <si>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</si>
  <si>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</si>
  <si>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</si>
  <si>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</si>
  <si>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</si>
  <si>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</si>
  <si>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</si>
  <si>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</si>
  <si>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</si>
  <si>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</si>
  <si>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</si>
  <si>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</si>
  <si>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</si>
  <si>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</si>
  <si>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</si>
  <si>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</si>
  <si>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</si>
  <si>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</si>
  <si>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</si>
  <si>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</si>
  <si>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</si>
  <si>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</si>
  <si>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</si>
  <si>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</si>
  <si>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</si>
  <si>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</si>
  <si>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</si>
  <si>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</si>
  <si>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</si>
  <si>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</si>
  <si>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</si>
  <si>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</si>
  <si>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</si>
  <si>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</si>
  <si>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</si>
  <si>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</si>
  <si>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</si>
  <si>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</si>
  <si>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</si>
  <si>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</si>
  <si>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</si>
  <si>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</si>
  <si>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</si>
  <si>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</si>
  <si>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</si>
  <si>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</si>
  <si>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</si>
  <si>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</si>
  <si>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</si>
  <si>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</si>
  <si>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</si>
  <si>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</si>
  <si>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</si>
  <si>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</si>
  <si>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</si>
  <si>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</si>
  <si>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</si>
  <si>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</si>
  <si>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</si>
  <si>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</si>
  <si>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</si>
  <si>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</si>
  <si>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</si>
  <si>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</si>
  <si>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</si>
  <si>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</si>
  <si>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</si>
  <si>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</si>
  <si>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</si>
  <si>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</si>
  <si>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</si>
  <si>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</si>
  <si>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</si>
  <si>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</si>
  <si>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</si>
  <si>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</si>
  <si>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</si>
  <si>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</si>
  <si>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</si>
  <si>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</si>
  <si>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</si>
  <si>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</si>
  <si>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</si>
  <si>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</si>
  <si>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</si>
  <si>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</si>
  <si>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</si>
  <si>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</si>
  <si>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</si>
  <si>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</si>
  <si>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</si>
  <si>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</si>
  <si>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</si>
  <si>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</si>
  <si>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</si>
  <si>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</si>
  <si>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</si>
  <si>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</si>
  <si>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</si>
  <si>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</si>
  <si>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</si>
  <si>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</si>
  <si>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</si>
  <si>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</si>
  <si>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</si>
  <si>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</si>
  <si>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</si>
  <si>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</si>
  <si>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</si>
  <si>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</si>
  <si>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</si>
  <si>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</si>
  <si>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</si>
  <si>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</si>
  <si>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</si>
  <si>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</si>
  <si>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</si>
  <si>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</si>
  <si>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</si>
  <si>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</si>
  <si>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</si>
  <si>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</si>
  <si>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</si>
  <si>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</si>
  <si>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</si>
  <si>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</si>
  <si>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</si>
  <si>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</si>
  <si>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</si>
  <si>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</si>
  <si>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</si>
  <si>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</si>
  <si>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</si>
  <si>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</si>
  <si>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</si>
  <si>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</si>
  <si>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</si>
  <si>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</si>
  <si>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</si>
  <si>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</si>
  <si>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</si>
  <si>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</si>
  <si>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</si>
  <si>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</si>
  <si>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</si>
  <si>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</si>
  <si>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</si>
  <si>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</si>
  <si>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</si>
  <si>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</si>
  <si>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</si>
  <si>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</si>
  <si>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</si>
  <si>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</si>
  <si>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</si>
  <si>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</si>
  <si>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</si>
  <si>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</si>
  <si>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</si>
  <si>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</si>
  <si>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</si>
  <si>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</si>
  <si>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</si>
  <si>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</si>
  <si>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</si>
  <si>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</si>
  <si>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</si>
  <si>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</si>
  <si>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</si>
  <si>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</si>
  <si>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</si>
  <si>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</si>
  <si>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</si>
  <si>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</si>
  <si>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</si>
  <si>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</si>
  <si>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</si>
  <si>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</si>
  <si>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</si>
  <si>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</si>
  <si>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</si>
  <si>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</si>
  <si>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</si>
  <si>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</si>
  <si>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</si>
  <si>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</si>
  <si>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</si>
  <si>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</si>
  <si>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</si>
  <si>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</si>
  <si>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</si>
  <si>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</si>
  <si>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</si>
  <si>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</si>
  <si>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</si>
  <si>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</si>
  <si>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</si>
  <si>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</si>
  <si>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</si>
  <si>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</si>
  <si>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</si>
  <si>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</si>
  <si>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</si>
  <si>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</si>
  <si>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</si>
  <si>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</si>
  <si>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</si>
  <si>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</si>
  <si>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</si>
  <si>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</si>
  <si>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</si>
  <si>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</si>
  <si>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</si>
  <si>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</si>
  <si>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</si>
  <si>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</si>
  <si>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</si>
  <si>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</si>
  <si>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</si>
  <si>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</si>
  <si>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</si>
  <si>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</si>
  <si>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</si>
  <si>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</si>
  <si>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</si>
  <si>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</si>
  <si>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</si>
  <si>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</si>
  <si>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</si>
  <si>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</si>
  <si>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</si>
  <si>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</si>
  <si>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</si>
  <si>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</si>
  <si>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</si>
  <si>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</si>
  <si>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</si>
  <si>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</si>
  <si>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</si>
  <si>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</si>
  <si>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</si>
  <si>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</si>
  <si>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</si>
  <si>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</si>
  <si>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</si>
  <si>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</si>
  <si>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</si>
  <si>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</si>
  <si>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</si>
  <si>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</si>
  <si>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</si>
  <si>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</si>
  <si>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</si>
  <si>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</si>
  <si>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</si>
  <si>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</si>
  <si>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</si>
  <si>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</si>
  <si>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</si>
  <si>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</si>
  <si>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</si>
  <si>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</si>
  <si>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</si>
  <si>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</si>
  <si>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</si>
  <si>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</si>
  <si>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</si>
  <si>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</si>
  <si>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</si>
  <si>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</si>
  <si>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</si>
  <si>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</si>
  <si>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</si>
  <si>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</si>
  <si>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</si>
  <si>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</si>
  <si>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</si>
  <si>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</si>
  <si>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</si>
  <si>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</si>
  <si>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</si>
  <si>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</si>
  <si>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</si>
  <si>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</si>
  <si>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</si>
  <si>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</si>
  <si>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</si>
  <si>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</si>
  <si>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</si>
  <si>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</si>
  <si>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</si>
  <si>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</si>
  <si>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</si>
  <si>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</si>
  <si>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</si>
  <si>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</si>
  <si>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K_Гж_23_ЛК15_013233</t>
  </si>
  <si>
    <t>Электроснабжение ЭПУ потребителей в соответствии с договором на ТП № 1-34-22-0820 г. Геленджик</t>
  </si>
  <si>
    <t>Оплачен частично</t>
  </si>
  <si>
    <t>ЭПУ расположенные на земельном участке для личного подсобного хозяйства</t>
  </si>
  <si>
    <t>Краснодарский край ,г.Геленджик ,с.Прасковеевка,тер.район с.Прасковеевка; 23:40:0701000:3</t>
  </si>
  <si>
    <t>№ 1-34-22-0820 от 17.01.2023</t>
  </si>
  <si>
    <t>"Коммутационный аппарат запитанный от проектируемой ЛЭП-0,4 кВ" ТП 5-2 (ПС 110/10 "Дивноморская" , СШ-2, ДМ-1)</t>
  </si>
  <si>
    <t>КЛ-0,4 кВ отпайкой от ВЛИ-0,4 кВ ф. "Нагорная" ТП 5-2</t>
  </si>
  <si>
    <t>4х95</t>
  </si>
  <si>
    <t>КЛ</t>
  </si>
  <si>
    <t xml:space="preserve">Строительство КЛ-0,4 кВ </t>
  </si>
  <si>
    <t>КЛ-0,4 кВ, протяженность линии 0,3 км (кабель марки АВБбШв 4х95 мм2);</t>
  </si>
  <si>
    <t>П</t>
  </si>
  <si>
    <t>2026</t>
  </si>
  <si>
    <t>Выполнение проектно-изыскательстких и строительно-монтажных работ по ТЗ Электроснабжение ЭПУ потребителей в соответствии с договором на ТП № 1-34-22-0820 г. Геленджик</t>
  </si>
  <si>
    <t>Год раскрытия информации: 2026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</si>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</sst>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 _р_._-;\-* #,##0.00\ _р_._-;_-* &quot;-&quot;??\ _р_._-;_-@_-"/>
    <numFmt numFmtId="165" formatCode="_-* #,##0.00_р_._-;\-* #,##0.00_р_._-;_-* &quot;-&quot;??_р_._-;_-@_-"/>
    <numFmt numFmtId="166" formatCode="#,##0_ ;\-#,##0\ "/>
    <numFmt numFmtId="167" formatCode="#,##0.0"/>
    <numFmt numFmtId="168" formatCode="0.000"/>
    <numFmt numFmtId="169" formatCode="#,##0.000"/>
    <numFmt numFmtId="170" formatCode="#,##0.0000000"/>
    <numFmt numFmtId="171" formatCode="0.000000"/>
    <numFmt numFmtId="172" formatCode="#,##0.00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168" fontId="11" fillId="0"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70" fontId="2" fillId="0" borderId="1" xfId="0" applyNumberFormat="1" applyFont="1" applyFill="1" applyBorder="1" applyAlignment="1">
      <alignment horizontal="center" vertical="center"/>
    </xf>
    <xf numFmtId="171" fontId="42" fillId="0" borderId="1" xfId="2"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xf>
    <xf numFmtId="172" fontId="42" fillId="0" borderId="1" xfId="2"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50" sqref="C50"/>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423</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408</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409</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3.6421000000000001E-4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2" zoomScale="80" zoomScaleSheetLayoutView="8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K_Гж_23_ЛК15_013233</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Электроснабжение ЭПУ потребителей в соответствии с договором на ТП № 1-34-22-0820 г. Геленджик</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413</v>
      </c>
      <c r="C22" s="166" t="s">
        <v>373</v>
      </c>
      <c r="D22" s="182" t="s">
        <v>410</v>
      </c>
      <c r="E22" s="182" t="s">
        <v>412</v>
      </c>
      <c r="F22" s="182" t="s">
        <v>411</v>
      </c>
      <c r="G22" s="166" t="s">
        <v>414</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5.9258559999999995E-2</v>
      </c>
      <c r="T22" s="27">
        <v>59258.559999999998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K_Гж_23_ЛК15_013233</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Электроснабжение ЭПУ потребителей в соответствии с договором на ТП № 1-34-22-0820 г. Геленджик</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K_Гж_23_ЛК15_013233</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Электроснабжение ЭПУ потребителей в соответствии с договором на ТП № 1-34-22-0820 г. Геленджик</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415</v>
      </c>
      <c r="D25" s="60" t="s">
        <v>373</v>
      </c>
      <c r="E25" s="60" t="s">
        <v>373</v>
      </c>
      <c r="F25" s="60" t="s">
        <v>226</v>
      </c>
      <c r="G25" s="60">
        <v>0.4</v>
      </c>
      <c r="H25" s="60" t="s">
        <v>226</v>
      </c>
      <c r="I25" s="60">
        <v>0.4</v>
      </c>
      <c r="J25" s="60" t="s">
        <v>373</v>
      </c>
      <c r="K25" s="60" t="s">
        <v>226</v>
      </c>
      <c r="L25" s="60">
        <v>1</v>
      </c>
      <c r="M25" s="60" t="s">
        <v>373</v>
      </c>
      <c r="N25" s="156" t="s">
        <v>416</v>
      </c>
      <c r="O25" s="60" t="s">
        <v>226</v>
      </c>
      <c r="P25" s="60" t="s">
        <v>417</v>
      </c>
      <c r="Q25" s="60" t="s">
        <v>373</v>
      </c>
      <c r="R25" s="60">
        <v>0.3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K_Гж_23_ЛК15_013233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Электроснабжение ЭПУ потребителей в соответствии с договором на ТП № 1-34-22-0820 г. Геленджик</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K_Гж_23_ЛК15_013233</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Электроснабжение ЭПУ потребителей в соответствии с договором на ТП № 1-34-22-0820 г. Геленджик</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K_Гж_23_ЛК15_013233</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Электроснабжение ЭПУ потребителей в соответствии с договором на ТП № 1-34-22-0820 г. Геленджик</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L32" sqref="L3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K_Гж_23_ЛК15_013233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Электроснабжение ЭПУ потребителей в соответствии с договором на ТП № 1-34-22-0820 г. Геленджик</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424</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291">
        <f>D29</f>
        <v>3.6421000000000001E-4</v>
      </c>
      <c r="E24" s="51">
        <f>C24</f>
        <v>0</v>
      </c>
      <c r="F24" s="51">
        <f>E24</f>
        <v>0</v>
      </c>
      <c r="G24" s="51">
        <f t="shared" ref="D24:Z24" si="0">G25+G26+G27+G28+G29</f>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289">
        <f>D29</f>
        <v>3.6421000000000001E-4</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289">
        <f>D29</f>
        <v>3.6421000000000001E-4</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288">
        <v>3.6421000000000001E-4</v>
      </c>
      <c r="E29" s="46">
        <v>0</v>
      </c>
      <c r="F29" s="181">
        <f t="shared" si="3"/>
        <v>0</v>
      </c>
      <c r="G29" s="46"/>
      <c r="H29" s="46"/>
      <c r="I29" s="46" t="s">
        <v>373</v>
      </c>
      <c r="J29" s="46"/>
      <c r="K29" s="46" t="s">
        <v>373</v>
      </c>
      <c r="L29" s="46"/>
      <c r="M29" s="46" t="s">
        <v>373</v>
      </c>
      <c r="N29" s="46"/>
      <c r="O29" s="46" t="s">
        <v>373</v>
      </c>
      <c r="P29" s="46"/>
      <c r="Q29" s="46" t="s">
        <v>373</v>
      </c>
      <c r="R29" s="46"/>
      <c r="S29" s="290">
        <f>D29</f>
        <v>3.6421000000000001E-4</v>
      </c>
      <c r="T29" s="46"/>
      <c r="U29" s="46" t="s">
        <v>373</v>
      </c>
      <c r="V29" s="46"/>
      <c r="W29" s="46" t="s">
        <v>373</v>
      </c>
      <c r="X29" s="46"/>
      <c r="Y29" s="46" t="s">
        <v>373</v>
      </c>
      <c r="Z29" s="46"/>
      <c r="AA29" s="46" t="s">
        <v>373</v>
      </c>
      <c r="AB29" s="51">
        <f t="shared" si="1"/>
        <v>0</v>
      </c>
      <c r="AC29" s="290">
        <f>D29</f>
        <v>3.6421000000000001E-4</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0.3</v>
      </c>
      <c r="E41" s="46"/>
      <c r="F41" s="137">
        <f t="shared" si="5"/>
        <v>0</v>
      </c>
      <c r="G41" s="46"/>
      <c r="H41" s="46"/>
      <c r="I41" s="46"/>
      <c r="J41" s="46"/>
      <c r="K41" s="46"/>
      <c r="L41" s="46"/>
      <c r="M41" s="170" t="s">
        <v>373</v>
      </c>
      <c r="N41" s="170"/>
      <c r="O41" s="170" t="s">
        <v>373</v>
      </c>
      <c r="P41" s="170"/>
      <c r="Q41" s="170" t="s">
        <v>373</v>
      </c>
      <c r="R41" s="170"/>
      <c r="S41" s="170">
        <v>0.3</v>
      </c>
      <c r="T41" s="170"/>
      <c r="U41" s="170" t="s">
        <v>373</v>
      </c>
      <c r="V41" s="170"/>
      <c r="W41" s="170" t="s">
        <v>373</v>
      </c>
      <c r="X41" s="170"/>
      <c r="Y41" s="170" t="s">
        <v>373</v>
      </c>
      <c r="Z41" s="170"/>
      <c r="AA41" s="170" t="s">
        <v>373</v>
      </c>
      <c r="AB41" s="51">
        <f t="shared" si="1"/>
        <v>0</v>
      </c>
      <c r="AC41" s="51">
        <v>0.3</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0.3</v>
      </c>
      <c r="E49" s="46"/>
      <c r="F49" s="137">
        <f t="shared" ref="F49" si="8">E49-G49</f>
        <v>0</v>
      </c>
      <c r="G49" s="46"/>
      <c r="H49" s="46"/>
      <c r="I49" s="46"/>
      <c r="J49" s="46"/>
      <c r="K49" s="46"/>
      <c r="L49" s="46"/>
      <c r="M49" s="170" t="s">
        <v>373</v>
      </c>
      <c r="N49" s="170"/>
      <c r="O49" s="170" t="s">
        <v>373</v>
      </c>
      <c r="P49" s="170"/>
      <c r="Q49" s="170" t="s">
        <v>373</v>
      </c>
      <c r="R49" s="170"/>
      <c r="S49" s="170">
        <v>0.3</v>
      </c>
      <c r="T49" s="170"/>
      <c r="U49" s="170" t="s">
        <v>373</v>
      </c>
      <c r="V49" s="170"/>
      <c r="W49" s="170" t="s">
        <v>373</v>
      </c>
      <c r="X49" s="170"/>
      <c r="Y49" s="170" t="s">
        <v>373</v>
      </c>
      <c r="Z49" s="170"/>
      <c r="AA49" s="170" t="s">
        <v>373</v>
      </c>
      <c r="AB49" s="51">
        <f t="shared" si="1"/>
        <v>0</v>
      </c>
      <c r="AC49" s="51">
        <v>0.3</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v>0.3</v>
      </c>
      <c r="T56" s="170"/>
      <c r="U56" s="170" t="s">
        <v>373</v>
      </c>
      <c r="V56" s="170"/>
      <c r="W56" s="170" t="s">
        <v>373</v>
      </c>
      <c r="X56" s="170"/>
      <c r="Y56" s="170" t="s">
        <v>373</v>
      </c>
      <c r="Z56" s="170"/>
      <c r="AA56" s="170" t="s">
        <v>373</v>
      </c>
      <c r="AB56" s="172">
        <f t="shared" si="1"/>
        <v>0</v>
      </c>
      <c r="AC56" s="172">
        <v>0.3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K_Гж_23_ЛК15_013233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Электроснабжение ЭПУ потребителей в соответствии с договором на ТП № 1-34-22-0820 г. Геленджик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421</v>
      </c>
      <c r="E26" s="150"/>
      <c r="F26" s="150"/>
      <c r="G26" s="165"/>
      <c r="H26" s="150"/>
      <c r="I26" s="167"/>
      <c r="J26" s="180"/>
      <c r="K26" s="180">
        <v>0.3</v>
      </c>
      <c r="L26" s="150"/>
      <c r="M26" s="151" t="s">
        <v>385</v>
      </c>
      <c r="N26" s="151" t="s">
        <v>422</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9" sqref="B29"/>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K_Гж_23_ЛК15_013233</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Электроснабжение ЭПУ потребителей в соответствии с договором на ТП № 1-34-22-0820 г. Геленджик</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409</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2026-08-10T07:47:36Z</dcterms:modified>
</cp:coreProperties>
</file>